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Default Extension="emf" ContentType="image/x-em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4426"/>
  <workbookPr autoCompressPictures="0"/>
  <bookViews>
    <workbookView xWindow="0" yWindow="0" windowWidth="25200" windowHeight="11980"/>
  </bookViews>
  <sheets>
    <sheet name="Sheet1" sheetId="1" r:id="rId1"/>
  </sheet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15" i="1" l="1"/>
  <c r="AC15" i="1"/>
  <c r="AB15" i="1"/>
  <c r="AA16" i="1"/>
  <c r="AA15" i="1"/>
  <c r="Y15" i="1"/>
  <c r="Z15" i="1"/>
  <c r="Z16" i="1"/>
  <c r="Y16" i="1"/>
  <c r="AB16" i="1"/>
  <c r="AC16" i="1"/>
  <c r="AD16" i="1"/>
  <c r="AD18" i="1"/>
  <c r="AC18" i="1"/>
  <c r="AB18" i="1"/>
  <c r="Y18" i="1"/>
  <c r="Z18" i="1"/>
  <c r="AA18" i="1"/>
</calcChain>
</file>

<file path=xl/comments1.xml><?xml version="1.0" encoding="utf-8"?>
<comments xmlns="http://schemas.openxmlformats.org/spreadsheetml/2006/main">
  <authors>
    <author>bos</author>
    <author>Matilda</author>
  </authors>
  <commentList>
    <comment ref="K1" authorId="0">
      <text>
        <r>
          <rPr>
            <b/>
            <sz val="9"/>
            <color indexed="81"/>
            <rFont val="Tahoma"/>
            <family val="2"/>
          </rPr>
          <t>bos:</t>
        </r>
        <r>
          <rPr>
            <sz val="9"/>
            <color indexed="81"/>
            <rFont val="Tahoma"/>
            <family val="2"/>
          </rPr>
          <t xml:space="preserve">
N+
S-</t>
        </r>
      </text>
    </comment>
    <comment ref="L1" authorId="0">
      <text>
        <r>
          <rPr>
            <b/>
            <sz val="9"/>
            <color indexed="81"/>
            <rFont val="Tahoma"/>
            <family val="2"/>
          </rPr>
          <t>bos:</t>
        </r>
        <r>
          <rPr>
            <sz val="9"/>
            <color indexed="81"/>
            <rFont val="Tahoma"/>
            <family val="2"/>
          </rPr>
          <t xml:space="preserve">
E+
W-
</t>
        </r>
      </text>
    </comment>
    <comment ref="N1" authorId="1">
      <text>
        <r>
          <rPr>
            <b/>
            <sz val="9"/>
            <color indexed="81"/>
            <rFont val="Tahoma"/>
            <family val="2"/>
          </rPr>
          <t>Matilda:</t>
        </r>
        <r>
          <rPr>
            <sz val="9"/>
            <color indexed="81"/>
            <rFont val="Tahoma"/>
            <family val="2"/>
          </rPr>
          <t xml:space="preserve">
if interventions noted separately it is a factorial experiment; otherwise use "multiple"</t>
        </r>
      </text>
    </comment>
  </commentList>
</comments>
</file>

<file path=xl/sharedStrings.xml><?xml version="1.0" encoding="utf-8"?>
<sst xmlns="http://schemas.openxmlformats.org/spreadsheetml/2006/main" count="73" uniqueCount="61">
  <si>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</si>
  <si>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</si>
  <si>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</si>
  <si>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</si>
  <si>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</si>
  <si>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</si>
  <si>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</si>
  <si>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</si>
  <si>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</si>
  <si>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</si>
  <si>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</si>
  <si>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</si>
  <si>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</si>
  <si>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THE EFFECT OF TILLAGE ON SOIL CARBON, NITROGEN AND SOIL STRENGTH OF SIMULATED SURFACE CRUSTS IN 2 CROPPING SYSTEMS FOR WHEAT (TRITICUM-AESTIVUM)</t>
  </si>
  <si>
    <t xml:space="preserve">Agenbag G A; Maree P C. J; </t>
  </si>
  <si>
    <t>Soil &amp; Tillage Research</t>
  </si>
  <si>
    <t>53-65</t>
  </si>
  <si>
    <t>South Africa</t>
  </si>
  <si>
    <t>Swartland, Stellenbosch University</t>
  </si>
  <si>
    <t>Csb</t>
  </si>
  <si>
    <t>INTERVENTION (crop rotation / fertiliser / amendments / catch crop / tillage / multiple / farming system)</t>
  </si>
  <si>
    <t>NUMBER OF TREATMENTS</t>
  </si>
  <si>
    <t>WHICH TREATMENTS</t>
  </si>
  <si>
    <t>crop rotation / tillage</t>
  </si>
  <si>
    <t>3 tillage/ two rotations</t>
  </si>
  <si>
    <t>MDT(Mouldboard plough)/TT(Chisel plough)/NT; Wheat monoculture/wheat after pasture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</si>
  <si>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</si>
  <si>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</si>
  <si>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</si>
  <si>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</si>
  <si>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</si>
  <si>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Table 3</t>
  </si>
  <si>
    <t>not reported</t>
  </si>
  <si>
    <t>no</t>
  </si>
  <si>
    <t>None</t>
  </si>
  <si>
    <t>No variance but time series</t>
  </si>
  <si>
    <t>Table 3. The effect of tillage methods on the organic carbon content 1 of the 0-100-mm soil profile in a
wheat-monoculture (A) and wheat-after-pasture system (B) in the Swartland, 1975-1985</t>
  </si>
  <si>
    <t>Tillage treatment</t>
  </si>
  <si>
    <t>(A)</t>
  </si>
  <si>
    <t>MDT</t>
  </si>
  <si>
    <t>TT</t>
  </si>
  <si>
    <t>NT</t>
  </si>
  <si>
    <t>LSDT (P--0.05)</t>
  </si>
  <si>
    <t>CV (%)</t>
  </si>
  <si>
    <t>(B)</t>
  </si>
  <si>
    <t>LSDT (P=0.05)</t>
  </si>
  <si>
    <t>NS</t>
  </si>
  <si>
    <t>-</t>
  </si>
  <si>
    <t>OC (%)</t>
  </si>
  <si>
    <t>Effect sizes (g/kg)</t>
  </si>
  <si>
    <t>0-15</t>
  </si>
  <si>
    <t>mean</t>
  </si>
  <si>
    <t>SD</t>
  </si>
  <si>
    <t>n</t>
  </si>
  <si>
    <t>Depth correction</t>
  </si>
  <si>
    <t>CT</t>
  </si>
  <si>
    <t>RT</t>
  </si>
  <si>
    <t>NT-CT</t>
  </si>
  <si>
    <t>RT-CT</t>
  </si>
  <si>
    <t>NT-RT</t>
  </si>
  <si>
    <t>Bulk density not reported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</si>
</sst>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4" fillId="0" borderId="0" xfId="0" applyFont="1" applyFill="1" applyAlignment="1"/>
    <xf numFmtId="0" fontId="4" fillId="0" borderId="0" xfId="0" applyFont="1" applyFill="1" applyAlignment="1">
      <alignment horizontal="left" vertical="top"/>
    </xf>
    <xf numFmtId="49" fontId="4" fillId="0" borderId="0" xfId="0" applyNumberFormat="1" applyFont="1" applyFill="1" applyAlignment="1"/>
    <xf numFmtId="0" fontId="4" fillId="0" borderId="0" xfId="0" applyNumberFormat="1" applyFont="1" applyFill="1" applyAlignment="1"/>
    <xf numFmtId="0" fontId="0" fillId="0" borderId="0" xfId="0" applyAlignment="1"/>
    <xf numFmtId="0" fontId="0" fillId="0" borderId="0" xfId="0" applyAlignment="1">
      <alignment horizontal="center" vertical="center"/>
    </xf>
    <xf numFmtId="0" fontId="0" fillId="2" borderId="0" xfId="0" applyFill="1"/>
    <xf numFmtId="0" fontId="7" fillId="2" borderId="0" xfId="0" applyFont="1" applyFill="1"/>
    <xf numFmtId="0" fontId="0" fillId="0" borderId="0" xfId="0" applyAlignment="1">
      <alignment horizontal="center" vertical="center"/>
    </xf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11</xdr:col>
      <xdr:colOff>0</xdr:colOff>
      <xdr:row>17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90550"/>
          <a:ext cx="6772275" cy="278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vmlDrawing" Target="../drawings/vmlDrawing1.vml"/><Relationship Id="rId3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18"/>
  <sheetViews>
    <sheetView tabSelected="1" topLeftCell="N1" workbookViewId="0">
      <selection activeCell="AE15" sqref="AE15"/>
    </sheetView>
  </sheetViews>
  <sheetFormatPr baseColWidth="10" defaultColWidth="8.83203125" defaultRowHeight="14" x14ac:dyDescent="0"/>
  <cols>
    <col min="1" max="1" width="10.1640625" bestFit="1" customWidth="1"/>
  </cols>
  <sheetData>
    <row r="1" spans="1:33" ht="1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20</v>
      </c>
      <c r="O1" s="1" t="s">
        <v>21</v>
      </c>
      <c r="P1" s="1" t="s">
        <v>22</v>
      </c>
      <c r="Q1" s="1" t="s">
        <v>26</v>
      </c>
      <c r="R1" s="1" t="s">
        <v>27</v>
      </c>
      <c r="S1" s="1" t="s">
        <v>28</v>
      </c>
      <c r="T1" s="1" t="s">
        <v>29</v>
      </c>
      <c r="U1" s="1" t="s">
        <v>30</v>
      </c>
      <c r="W1" s="9" t="s">
        <v>36</v>
      </c>
    </row>
    <row r="2" spans="1:33" ht="15">
      <c r="A2" s="5">
        <v>10245426</v>
      </c>
      <c r="B2" s="6" t="s">
        <v>13</v>
      </c>
      <c r="C2" s="5" t="s">
        <v>14</v>
      </c>
      <c r="D2" s="5" t="s">
        <v>15</v>
      </c>
      <c r="E2" s="5">
        <v>1989</v>
      </c>
      <c r="F2" s="5">
        <v>13</v>
      </c>
      <c r="G2" s="7" t="s">
        <v>16</v>
      </c>
      <c r="H2" s="5"/>
      <c r="I2" s="5" t="s">
        <v>17</v>
      </c>
      <c r="J2" s="5" t="s">
        <v>18</v>
      </c>
      <c r="K2" s="8">
        <v>-33.933333333333302</v>
      </c>
      <c r="L2" s="8">
        <v>18.850000000000001</v>
      </c>
      <c r="M2" s="5" t="s">
        <v>19</v>
      </c>
      <c r="N2" s="5" t="s">
        <v>23</v>
      </c>
      <c r="O2" s="5" t="s">
        <v>24</v>
      </c>
      <c r="P2" s="5" t="s">
        <v>25</v>
      </c>
      <c r="Q2" s="5" t="s">
        <v>31</v>
      </c>
      <c r="R2" s="5" t="s">
        <v>32</v>
      </c>
      <c r="S2" s="5" t="s">
        <v>33</v>
      </c>
      <c r="T2" s="5" t="s">
        <v>34</v>
      </c>
      <c r="U2" s="5" t="s">
        <v>35</v>
      </c>
      <c r="W2" s="5" t="s">
        <v>48</v>
      </c>
      <c r="X2" s="13" t="s">
        <v>38</v>
      </c>
      <c r="Y2" s="13"/>
      <c r="Z2" s="13"/>
      <c r="AA2" s="13"/>
      <c r="AB2" s="13"/>
      <c r="AC2" s="13" t="s">
        <v>44</v>
      </c>
      <c r="AD2" s="13"/>
      <c r="AE2" s="13"/>
      <c r="AF2" s="13"/>
      <c r="AG2" s="13"/>
    </row>
    <row r="3" spans="1:33">
      <c r="W3" t="s">
        <v>37</v>
      </c>
      <c r="X3" t="s">
        <v>39</v>
      </c>
      <c r="Y3" t="s">
        <v>40</v>
      </c>
      <c r="Z3" t="s">
        <v>41</v>
      </c>
      <c r="AA3" t="s">
        <v>42</v>
      </c>
      <c r="AB3" t="s">
        <v>43</v>
      </c>
      <c r="AC3" t="s">
        <v>39</v>
      </c>
      <c r="AD3" t="s">
        <v>40</v>
      </c>
      <c r="AE3" t="s">
        <v>41</v>
      </c>
      <c r="AF3" t="s">
        <v>45</v>
      </c>
      <c r="AG3" t="s">
        <v>43</v>
      </c>
    </row>
    <row r="4" spans="1:33">
      <c r="W4">
        <v>1978</v>
      </c>
      <c r="X4">
        <v>1.21</v>
      </c>
      <c r="Y4">
        <v>1.38</v>
      </c>
      <c r="Z4">
        <v>1.36</v>
      </c>
      <c r="AA4" t="s">
        <v>46</v>
      </c>
      <c r="AB4">
        <v>9.9</v>
      </c>
      <c r="AC4" t="s">
        <v>47</v>
      </c>
      <c r="AD4" t="s">
        <v>47</v>
      </c>
      <c r="AE4" t="s">
        <v>47</v>
      </c>
      <c r="AF4" t="s">
        <v>47</v>
      </c>
    </row>
    <row r="5" spans="1:33">
      <c r="W5">
        <v>1979</v>
      </c>
      <c r="X5">
        <v>1.38</v>
      </c>
      <c r="Y5">
        <v>1.34</v>
      </c>
      <c r="Z5">
        <v>1.36</v>
      </c>
      <c r="AA5" t="s">
        <v>46</v>
      </c>
      <c r="AB5">
        <v>13.9</v>
      </c>
      <c r="AC5">
        <v>1.19</v>
      </c>
      <c r="AD5">
        <v>1.45</v>
      </c>
      <c r="AE5">
        <v>1.28</v>
      </c>
      <c r="AF5">
        <v>0.2</v>
      </c>
      <c r="AG5">
        <v>6.9</v>
      </c>
    </row>
    <row r="6" spans="1:33">
      <c r="W6">
        <v>1980</v>
      </c>
      <c r="X6">
        <v>1.25</v>
      </c>
      <c r="Y6">
        <v>1.24</v>
      </c>
      <c r="Z6">
        <v>1.37</v>
      </c>
      <c r="AA6" t="s">
        <v>46</v>
      </c>
      <c r="AB6">
        <v>10.1</v>
      </c>
      <c r="AC6">
        <v>1.0900000000000001</v>
      </c>
      <c r="AD6">
        <v>1.17</v>
      </c>
      <c r="AE6">
        <v>1.17</v>
      </c>
      <c r="AF6" t="s">
        <v>46</v>
      </c>
      <c r="AG6">
        <v>13.8</v>
      </c>
    </row>
    <row r="7" spans="1:33">
      <c r="W7">
        <v>1981</v>
      </c>
      <c r="X7">
        <v>0.79</v>
      </c>
      <c r="Y7">
        <v>1.83</v>
      </c>
      <c r="Z7">
        <v>1.83</v>
      </c>
      <c r="AA7">
        <v>0.32</v>
      </c>
      <c r="AB7">
        <v>9.9</v>
      </c>
      <c r="AC7">
        <v>0.99</v>
      </c>
      <c r="AD7">
        <v>1.26</v>
      </c>
      <c r="AE7">
        <v>1.18</v>
      </c>
      <c r="AF7">
        <v>0.22</v>
      </c>
      <c r="AG7">
        <v>8.8000000000000007</v>
      </c>
    </row>
    <row r="8" spans="1:33">
      <c r="W8">
        <v>1982</v>
      </c>
      <c r="X8">
        <v>0.99</v>
      </c>
      <c r="Y8">
        <v>1.49</v>
      </c>
      <c r="Z8">
        <v>1.32</v>
      </c>
      <c r="AA8">
        <v>0.3</v>
      </c>
      <c r="AB8">
        <v>10</v>
      </c>
      <c r="AC8">
        <v>0.37</v>
      </c>
      <c r="AD8">
        <v>0.83</v>
      </c>
      <c r="AE8">
        <v>0.93</v>
      </c>
      <c r="AF8">
        <v>0.53</v>
      </c>
      <c r="AG8">
        <v>34.299999999999997</v>
      </c>
    </row>
    <row r="9" spans="1:33">
      <c r="W9">
        <v>1983</v>
      </c>
      <c r="X9">
        <v>1.17</v>
      </c>
      <c r="Y9">
        <v>1.38</v>
      </c>
      <c r="Z9">
        <v>1.27</v>
      </c>
      <c r="AA9" t="s">
        <v>46</v>
      </c>
      <c r="AB9">
        <v>13</v>
      </c>
      <c r="AC9">
        <v>1.0900000000000001</v>
      </c>
      <c r="AD9">
        <v>1.49</v>
      </c>
      <c r="AE9">
        <v>1.33</v>
      </c>
      <c r="AF9">
        <v>0.27</v>
      </c>
      <c r="AG9">
        <v>9.6999999999999993</v>
      </c>
    </row>
    <row r="10" spans="1:33">
      <c r="W10">
        <v>1984</v>
      </c>
      <c r="X10">
        <v>1.01</v>
      </c>
      <c r="Y10">
        <v>1.42</v>
      </c>
      <c r="Z10">
        <v>1.28</v>
      </c>
      <c r="AA10">
        <v>0.17</v>
      </c>
      <c r="AB10">
        <v>6.4</v>
      </c>
      <c r="AC10">
        <v>0.98</v>
      </c>
      <c r="AD10">
        <v>1.31</v>
      </c>
      <c r="AE10">
        <v>1.41</v>
      </c>
      <c r="AF10">
        <v>0.28999999999999998</v>
      </c>
      <c r="AG10">
        <v>10.8</v>
      </c>
    </row>
    <row r="11" spans="1:33">
      <c r="W11">
        <v>1985</v>
      </c>
      <c r="X11">
        <v>1.07</v>
      </c>
      <c r="Y11">
        <v>1.33</v>
      </c>
      <c r="Z11">
        <v>1.41</v>
      </c>
      <c r="AA11">
        <v>0.31</v>
      </c>
      <c r="AB11">
        <v>11.1</v>
      </c>
      <c r="AC11">
        <v>0.68</v>
      </c>
      <c r="AD11">
        <v>1.51</v>
      </c>
      <c r="AE11">
        <v>2.02</v>
      </c>
      <c r="AF11">
        <v>0.45</v>
      </c>
      <c r="AG11">
        <v>14.8</v>
      </c>
    </row>
    <row r="12" spans="1:33">
      <c r="W12" s="10"/>
    </row>
    <row r="13" spans="1:33">
      <c r="W13" t="s">
        <v>60</v>
      </c>
    </row>
    <row r="14" spans="1:33">
      <c r="W14" s="11" t="s">
        <v>49</v>
      </c>
      <c r="X14" s="11"/>
      <c r="Y14" s="11" t="s">
        <v>41</v>
      </c>
      <c r="Z14" s="11" t="s">
        <v>56</v>
      </c>
      <c r="AA14" s="11" t="s">
        <v>55</v>
      </c>
      <c r="AB14" s="12" t="s">
        <v>57</v>
      </c>
      <c r="AC14" s="12" t="s">
        <v>58</v>
      </c>
      <c r="AD14" s="12" t="s">
        <v>59</v>
      </c>
    </row>
    <row r="15" spans="1:33">
      <c r="W15" s="11" t="s">
        <v>50</v>
      </c>
      <c r="X15" s="11" t="s">
        <v>51</v>
      </c>
      <c r="Y15" s="11">
        <f>AVERAGE(Z11,AE11)*10</f>
        <v>17.149999999999999</v>
      </c>
      <c r="Z15" s="11">
        <f>AVERAGE(Y11,AD11)*10</f>
        <v>14.2</v>
      </c>
      <c r="AA15" s="11">
        <f>AVERAGE(X11,AC11)*10</f>
        <v>8.75</v>
      </c>
      <c r="AB15" s="12">
        <f>Y15-AA15</f>
        <v>8.3999999999999986</v>
      </c>
      <c r="AC15" s="12">
        <f>Z15-AA15</f>
        <v>5.4499999999999993</v>
      </c>
      <c r="AD15" s="12">
        <f>Y15-Z15</f>
        <v>2.9499999999999993</v>
      </c>
    </row>
    <row r="16" spans="1:33">
      <c r="W16" s="11"/>
      <c r="X16" s="11" t="s">
        <v>52</v>
      </c>
      <c r="Y16" s="11">
        <f>Z16</f>
        <v>0.97125000000000006</v>
      </c>
      <c r="Z16" s="11">
        <f>AA16</f>
        <v>0.97125000000000006</v>
      </c>
      <c r="AA16" s="11">
        <f>AB11/100*AA15</f>
        <v>0.97125000000000006</v>
      </c>
      <c r="AB16" s="12">
        <f>Y16</f>
        <v>0.97125000000000006</v>
      </c>
      <c r="AC16" s="12">
        <f>AB16</f>
        <v>0.97125000000000006</v>
      </c>
      <c r="AD16" s="12">
        <f>AC16</f>
        <v>0.97125000000000006</v>
      </c>
    </row>
    <row r="17" spans="23:30">
      <c r="W17" s="11"/>
      <c r="X17" s="11" t="s">
        <v>53</v>
      </c>
      <c r="Y17" s="11">
        <v>4</v>
      </c>
      <c r="Z17" s="11">
        <v>4</v>
      </c>
      <c r="AA17" s="11">
        <v>4</v>
      </c>
      <c r="AB17" s="12">
        <v>8</v>
      </c>
      <c r="AC17" s="12">
        <v>8</v>
      </c>
      <c r="AD17" s="12">
        <v>8</v>
      </c>
    </row>
    <row r="18" spans="23:30">
      <c r="W18" s="11"/>
      <c r="X18" s="11" t="s">
        <v>54</v>
      </c>
      <c r="Y18" s="11">
        <f>2/3</f>
        <v>0.66666666666666663</v>
      </c>
      <c r="Z18" s="11">
        <f>2/3</f>
        <v>0.66666666666666663</v>
      </c>
      <c r="AA18" s="11">
        <f>2/3</f>
        <v>0.66666666666666663</v>
      </c>
      <c r="AB18" s="12">
        <f t="shared" ref="AB18:AD18" si="0">2/3</f>
        <v>0.66666666666666663</v>
      </c>
      <c r="AC18" s="12">
        <f t="shared" si="0"/>
        <v>0.66666666666666663</v>
      </c>
      <c r="AD18" s="12">
        <f t="shared" si="0"/>
        <v>0.66666666666666663</v>
      </c>
    </row>
  </sheetData>
  <mergeCells count="2">
    <mergeCell ref="X2:AB2"/>
    <mergeCell ref="AC2:AG2"/>
  </mergeCells>
  <pageMargins left="0.7" right="0.7" top="0.75" bottom="0.75" header="0.3" footer="0.3"/>
  <pageSetup paperSize="9" orientation="portrait" horizontalDpi="4294967292" verticalDpi="4294967292"/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Haddaway Neal</dc:creator>
  <cp:lastModifiedBy>Neal Haddaway</cp:lastModifiedBy>
  <dcterms:created xsi:type="dcterms:W3CDTF">2015-06-08T08:55:25Z</dcterms:created>
  <dcterms:modified xsi:type="dcterms:W3CDTF">2016-03-25T19:04:48Z</dcterms:modified>
</cp:coreProperties>
</file>